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externalReferences>
    <externalReference r:id="rId2"/>
  </externalReferences>
  <definedNames>
    <definedName name="ф301">'Протокол ШЭ ВОШ по предмету'!$1:$1048576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6" i="1" l="1"/>
  <c r="I37" i="1"/>
  <c r="I38" i="1"/>
  <c r="I39" i="1"/>
  <c r="H36" i="1"/>
  <c r="H37" i="1"/>
  <c r="H38" i="1"/>
  <c r="H39" i="1"/>
  <c r="J36" i="1"/>
  <c r="J33" i="1"/>
  <c r="J34" i="1"/>
  <c r="J35" i="1"/>
  <c r="J37" i="1"/>
  <c r="J38" i="1"/>
  <c r="J39" i="1"/>
  <c r="G26" i="1" l="1"/>
  <c r="G27" i="1"/>
</calcChain>
</file>

<file path=xl/sharedStrings.xml><?xml version="1.0" encoding="utf-8"?>
<sst xmlns="http://schemas.openxmlformats.org/spreadsheetml/2006/main" count="395" uniqueCount="152">
  <si>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</si>
  <si>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</si>
  <si>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</si>
  <si>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</si>
  <si>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</si>
  <si>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</si>
  <si>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</si>
  <si>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</si>
  <si>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</si>
  <si>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</si>
  <si>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</si>
  <si>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</si>
  <si>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</si>
  <si>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</si>
  <si>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</si>
  <si>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</si>
  <si>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</si>
  <si>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</si>
  <si>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</si>
  <si>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Морозов</t>
  </si>
  <si>
    <t>Михаил</t>
  </si>
  <si>
    <t>55.5</t>
  </si>
  <si>
    <t>Багауова Регина Фирдаусовна</t>
  </si>
  <si>
    <t>Муниципальное бюджетное общеобразовательное учреждение "Школа №2" Ютазинского района, Республики Татарстан</t>
  </si>
  <si>
    <t>Павлович</t>
  </si>
  <si>
    <t>Галактионова</t>
  </si>
  <si>
    <t>Сабрина</t>
  </si>
  <si>
    <t>Владиславовна</t>
  </si>
  <si>
    <t>ж</t>
  </si>
  <si>
    <t>Насыров</t>
  </si>
  <si>
    <t>Виктор</t>
  </si>
  <si>
    <t>Дмитриевич</t>
  </si>
  <si>
    <t>м</t>
  </si>
  <si>
    <t>Рахимова</t>
  </si>
  <si>
    <t>Набиля</t>
  </si>
  <si>
    <t>Ахатовна</t>
  </si>
  <si>
    <t>Участинк</t>
  </si>
  <si>
    <t>Галимов</t>
  </si>
  <si>
    <t>Даниил</t>
  </si>
  <si>
    <t xml:space="preserve"> Ренатович</t>
  </si>
  <si>
    <t xml:space="preserve">Сафиуллина </t>
  </si>
  <si>
    <t>Эвелина</t>
  </si>
  <si>
    <t>Флоритовна</t>
  </si>
  <si>
    <t>16.4</t>
  </si>
  <si>
    <t>Григорян</t>
  </si>
  <si>
    <t>17.1</t>
  </si>
  <si>
    <t>Мадлена</t>
  </si>
  <si>
    <t>Ашотовна</t>
  </si>
  <si>
    <t xml:space="preserve">Хазеев </t>
  </si>
  <si>
    <t>Нияз</t>
  </si>
  <si>
    <t>Рустамович</t>
  </si>
  <si>
    <t xml:space="preserve">Ахметов </t>
  </si>
  <si>
    <t>Радмир</t>
  </si>
  <si>
    <t>Рамис</t>
  </si>
  <si>
    <t xml:space="preserve">Габдрахманова </t>
  </si>
  <si>
    <t>Карина</t>
  </si>
  <si>
    <t>Ураловна</t>
  </si>
  <si>
    <t>14.5</t>
  </si>
  <si>
    <t>Хафизова</t>
  </si>
  <si>
    <t>Лиана</t>
  </si>
  <si>
    <t>Рустамовна</t>
  </si>
  <si>
    <t>10.9</t>
  </si>
  <si>
    <t xml:space="preserve">Хоронов </t>
  </si>
  <si>
    <t>Антонович</t>
  </si>
  <si>
    <t>Гареев</t>
  </si>
  <si>
    <t xml:space="preserve"> Роберт</t>
  </si>
  <si>
    <t>Ильмирович</t>
  </si>
  <si>
    <t>22.082006</t>
  </si>
  <si>
    <t>Ахмадишина</t>
  </si>
  <si>
    <t>Ринатовна</t>
  </si>
  <si>
    <t>Гайсин</t>
  </si>
  <si>
    <t>Равиль</t>
  </si>
  <si>
    <t>Айнурович</t>
  </si>
  <si>
    <t>Желенкова</t>
  </si>
  <si>
    <t>Арина</t>
  </si>
  <si>
    <t>Юрьевна</t>
  </si>
  <si>
    <t>Хисматуллина</t>
  </si>
  <si>
    <t>Азалия</t>
  </si>
  <si>
    <t>Радиковна</t>
  </si>
  <si>
    <t>Яхина</t>
  </si>
  <si>
    <t>Амина</t>
  </si>
  <si>
    <t>Ильшатовна</t>
  </si>
  <si>
    <t>26.3</t>
  </si>
  <si>
    <t>28.1</t>
  </si>
  <si>
    <t>Кадикова</t>
  </si>
  <si>
    <t>Виктория</t>
  </si>
  <si>
    <t>Робертовна</t>
  </si>
  <si>
    <t>Нусамиев</t>
  </si>
  <si>
    <t>Шамильевич</t>
  </si>
  <si>
    <t>Полухин</t>
  </si>
  <si>
    <t>Никита</t>
  </si>
  <si>
    <t>Валерьевич</t>
  </si>
  <si>
    <t>Санникова</t>
  </si>
  <si>
    <t>Анастасия</t>
  </si>
  <si>
    <t>29.5</t>
  </si>
  <si>
    <t>16.3</t>
  </si>
  <si>
    <t>14.6</t>
  </si>
  <si>
    <t>Радмила</t>
  </si>
  <si>
    <t>30</t>
  </si>
  <si>
    <t>Ангелина</t>
  </si>
  <si>
    <t>48.5</t>
  </si>
  <si>
    <t>Шакурова</t>
  </si>
  <si>
    <t>26.2</t>
  </si>
  <si>
    <t xml:space="preserve">Топорова </t>
  </si>
  <si>
    <t>Софья</t>
  </si>
  <si>
    <t>Талипова</t>
  </si>
  <si>
    <t>Алина</t>
  </si>
  <si>
    <t>Гадельшина</t>
  </si>
  <si>
    <t>Полина</t>
  </si>
  <si>
    <t>Заляева</t>
  </si>
  <si>
    <t>Аделя</t>
  </si>
  <si>
    <t>Алмазовна</t>
  </si>
  <si>
    <t>Сергеена</t>
  </si>
  <si>
    <t>Рустмовна</t>
  </si>
  <si>
    <t>Александровна</t>
  </si>
  <si>
    <t>Флерова</t>
  </si>
  <si>
    <t>Соловьева</t>
  </si>
  <si>
    <t>Агата</t>
  </si>
  <si>
    <t>Олеговна</t>
  </si>
  <si>
    <t>14</t>
  </si>
  <si>
    <t xml:space="preserve">Желенков </t>
  </si>
  <si>
    <t>Арсений</t>
  </si>
  <si>
    <t>Глухова</t>
  </si>
  <si>
    <t>Елизавета</t>
  </si>
  <si>
    <t>Габдулгалиева</t>
  </si>
  <si>
    <t>Инесса</t>
  </si>
  <si>
    <t xml:space="preserve">Садриева </t>
  </si>
  <si>
    <t>Милана</t>
  </si>
  <si>
    <t xml:space="preserve">Солдатенко </t>
  </si>
  <si>
    <t>Виолетта</t>
  </si>
  <si>
    <t>Гизатуллин</t>
  </si>
  <si>
    <t>Ренальд</t>
  </si>
  <si>
    <t>Далетбаева</t>
  </si>
  <si>
    <t>Камилла</t>
  </si>
  <si>
    <t>Шарафеева</t>
  </si>
  <si>
    <t>11.8</t>
  </si>
  <si>
    <t xml:space="preserve">Глухов </t>
  </si>
  <si>
    <t>Роман</t>
  </si>
  <si>
    <t>победитель</t>
  </si>
  <si>
    <t>Призер</t>
  </si>
  <si>
    <t>Победитель</t>
  </si>
  <si>
    <t>Муниципальное бюджетное общеобразовательное учреждение "Уруссинская средняя общеобразовательная школа №2" Ютазинского района Республики Татарстан</t>
  </si>
  <si>
    <t>28</t>
  </si>
  <si>
    <t>26</t>
  </si>
  <si>
    <t>Юрьевич</t>
  </si>
  <si>
    <t>Дмитриевна</t>
  </si>
  <si>
    <t>Ильнурович</t>
  </si>
  <si>
    <t>Илдаровна</t>
  </si>
  <si>
    <t>Ильдаровна</t>
  </si>
  <si>
    <t>25</t>
  </si>
  <si>
    <t>22,5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</si>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</sst>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14" fontId="0" fillId="0" borderId="0" xfId="0" applyNumberFormat="1" applyAlignmen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080;&#1083;&#1080;&#1103;%20&#1052;&#1072;&#1075;&#1089;&#1091;&#1084;&#1086;&#1074;&#1085;&#1072;/Downloads/sch164016_sbi_5_res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164016_sbi_5_res"/>
    </sheetNames>
    <sheetDataSet>
      <sheetData sheetId="0">
        <row r="10">
          <cell r="E10">
            <v>16.600000000000001</v>
          </cell>
        </row>
        <row r="11">
          <cell r="E11">
            <v>17.8</v>
          </cell>
        </row>
        <row r="12">
          <cell r="E12">
            <v>16.7</v>
          </cell>
        </row>
        <row r="13">
          <cell r="E13">
            <v>14.4</v>
          </cell>
        </row>
        <row r="14">
          <cell r="E14">
            <v>8.6999999999999993</v>
          </cell>
        </row>
        <row r="15">
          <cell r="E15">
            <v>16.8</v>
          </cell>
        </row>
        <row r="16">
          <cell r="E16">
            <v>13.9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85" zoomScaleNormal="85" workbookViewId="0">
      <selection activeCell="J4" sqref="J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7" t="s">
        <v>19</v>
      </c>
      <c r="C2" s="7" t="s">
        <v>20</v>
      </c>
      <c r="D2" s="7" t="s">
        <v>24</v>
      </c>
      <c r="E2" s="3">
        <v>38469</v>
      </c>
      <c r="F2" s="4" t="s">
        <v>15</v>
      </c>
      <c r="G2" s="4" t="s">
        <v>16</v>
      </c>
      <c r="H2" s="4">
        <v>10</v>
      </c>
      <c r="I2" s="4">
        <v>10</v>
      </c>
      <c r="J2" s="6">
        <v>21</v>
      </c>
      <c r="K2" s="6" t="s">
        <v>21</v>
      </c>
      <c r="L2" s="4" t="s">
        <v>17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3">
        <v>38672</v>
      </c>
      <c r="F3" s="6" t="s">
        <v>28</v>
      </c>
      <c r="G3" s="6" t="s">
        <v>16</v>
      </c>
      <c r="H3" s="6">
        <v>10</v>
      </c>
      <c r="I3" s="6">
        <v>10</v>
      </c>
      <c r="J3" s="5">
        <v>31</v>
      </c>
      <c r="K3" s="6" t="s">
        <v>21</v>
      </c>
      <c r="L3" s="6" t="s">
        <v>138</v>
      </c>
      <c r="M3" s="6" t="s">
        <v>18</v>
      </c>
      <c r="N3" t="s">
        <v>22</v>
      </c>
      <c r="O3" t="s">
        <v>23</v>
      </c>
    </row>
    <row r="4" spans="1:15" x14ac:dyDescent="0.25">
      <c r="A4">
        <v>3</v>
      </c>
      <c r="B4" s="7" t="s">
        <v>29</v>
      </c>
      <c r="C4" s="7" t="s">
        <v>30</v>
      </c>
      <c r="D4" s="7" t="s">
        <v>31</v>
      </c>
      <c r="E4" s="3">
        <v>38192</v>
      </c>
      <c r="F4" s="6" t="s">
        <v>32</v>
      </c>
      <c r="G4" s="6" t="s">
        <v>16</v>
      </c>
      <c r="H4" s="6">
        <v>11</v>
      </c>
      <c r="I4" s="6">
        <v>11</v>
      </c>
      <c r="J4" s="6">
        <v>39.5</v>
      </c>
      <c r="K4" s="6">
        <v>64</v>
      </c>
      <c r="L4" s="6" t="s">
        <v>139</v>
      </c>
      <c r="M4" s="6" t="s">
        <v>18</v>
      </c>
      <c r="N4" t="s">
        <v>22</v>
      </c>
      <c r="O4" t="s">
        <v>23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3">
        <v>37518</v>
      </c>
      <c r="F5" s="6" t="s">
        <v>28</v>
      </c>
      <c r="G5" s="6" t="s">
        <v>16</v>
      </c>
      <c r="H5" s="6">
        <v>11</v>
      </c>
      <c r="I5" s="6">
        <v>11</v>
      </c>
      <c r="J5" s="6">
        <v>49.5</v>
      </c>
      <c r="K5" s="6">
        <v>64</v>
      </c>
      <c r="L5" s="6" t="s">
        <v>140</v>
      </c>
      <c r="M5" s="6" t="s">
        <v>16</v>
      </c>
      <c r="N5" t="s">
        <v>22</v>
      </c>
      <c r="O5" t="s">
        <v>23</v>
      </c>
    </row>
    <row r="6" spans="1:15" x14ac:dyDescent="0.25">
      <c r="A6">
        <v>5</v>
      </c>
      <c r="B6" t="s">
        <v>37</v>
      </c>
      <c r="C6" t="s">
        <v>38</v>
      </c>
      <c r="D6" t="s">
        <v>39</v>
      </c>
      <c r="E6" s="3">
        <v>39792</v>
      </c>
      <c r="F6" s="6" t="s">
        <v>32</v>
      </c>
      <c r="G6" s="6" t="s">
        <v>16</v>
      </c>
      <c r="H6" s="6">
        <v>6</v>
      </c>
      <c r="I6" s="6">
        <v>6</v>
      </c>
      <c r="J6" s="5" t="s">
        <v>43</v>
      </c>
      <c r="K6" s="6">
        <v>26</v>
      </c>
      <c r="L6" s="6" t="s">
        <v>36</v>
      </c>
      <c r="M6" s="6" t="s">
        <v>16</v>
      </c>
      <c r="N6" t="s">
        <v>22</v>
      </c>
      <c r="O6" t="s">
        <v>23</v>
      </c>
    </row>
    <row r="7" spans="1:15" x14ac:dyDescent="0.25">
      <c r="A7">
        <v>6</v>
      </c>
      <c r="B7" t="s">
        <v>40</v>
      </c>
      <c r="C7" t="s">
        <v>41</v>
      </c>
      <c r="D7" t="s">
        <v>42</v>
      </c>
      <c r="E7" s="3">
        <v>39946</v>
      </c>
      <c r="F7" s="6" t="s">
        <v>28</v>
      </c>
      <c r="G7" s="6" t="s">
        <v>16</v>
      </c>
      <c r="H7" s="6">
        <v>6</v>
      </c>
      <c r="I7" s="6">
        <v>6</v>
      </c>
      <c r="J7" s="5" t="s">
        <v>45</v>
      </c>
      <c r="K7" s="6">
        <v>26</v>
      </c>
      <c r="L7" s="6" t="s">
        <v>36</v>
      </c>
      <c r="M7" s="6" t="s">
        <v>16</v>
      </c>
      <c r="N7" t="s">
        <v>22</v>
      </c>
      <c r="O7" t="s">
        <v>23</v>
      </c>
    </row>
    <row r="8" spans="1:15" x14ac:dyDescent="0.25">
      <c r="A8">
        <v>7</v>
      </c>
      <c r="B8" t="s">
        <v>44</v>
      </c>
      <c r="C8" t="s">
        <v>46</v>
      </c>
      <c r="D8" t="s">
        <v>47</v>
      </c>
      <c r="E8" s="3">
        <v>40128</v>
      </c>
      <c r="F8" s="6" t="s">
        <v>28</v>
      </c>
      <c r="G8" s="6" t="s">
        <v>16</v>
      </c>
      <c r="H8" s="6">
        <v>6</v>
      </c>
      <c r="I8" s="6">
        <v>6</v>
      </c>
      <c r="J8" s="5" t="s">
        <v>45</v>
      </c>
      <c r="K8" s="6">
        <v>26</v>
      </c>
      <c r="L8" s="6" t="s">
        <v>36</v>
      </c>
      <c r="M8" s="6" t="s">
        <v>16</v>
      </c>
      <c r="N8" t="s">
        <v>22</v>
      </c>
      <c r="O8" t="s">
        <v>23</v>
      </c>
    </row>
    <row r="9" spans="1:15" x14ac:dyDescent="0.25">
      <c r="A9">
        <v>8</v>
      </c>
      <c r="B9" t="s">
        <v>48</v>
      </c>
      <c r="C9" t="s">
        <v>49</v>
      </c>
      <c r="D9" t="s">
        <v>50</v>
      </c>
      <c r="E9" s="3">
        <v>39816</v>
      </c>
      <c r="F9" s="6" t="s">
        <v>32</v>
      </c>
      <c r="G9" s="6" t="s">
        <v>16</v>
      </c>
      <c r="H9" s="6">
        <v>6</v>
      </c>
      <c r="I9" s="6">
        <v>6</v>
      </c>
      <c r="J9" s="5" t="s">
        <v>57</v>
      </c>
      <c r="K9" s="6">
        <v>26</v>
      </c>
      <c r="L9" s="6" t="s">
        <v>36</v>
      </c>
      <c r="M9" s="6" t="s">
        <v>16</v>
      </c>
      <c r="N9" t="s">
        <v>22</v>
      </c>
      <c r="O9" t="s">
        <v>23</v>
      </c>
    </row>
    <row r="10" spans="1:15" x14ac:dyDescent="0.25">
      <c r="A10">
        <v>9</v>
      </c>
      <c r="B10" t="s">
        <v>51</v>
      </c>
      <c r="C10" t="s">
        <v>52</v>
      </c>
      <c r="D10" t="s">
        <v>50</v>
      </c>
      <c r="E10" s="3">
        <v>39736</v>
      </c>
      <c r="F10" s="6" t="s">
        <v>32</v>
      </c>
      <c r="G10" s="6" t="s">
        <v>16</v>
      </c>
      <c r="H10" s="6">
        <v>6</v>
      </c>
      <c r="I10" s="6">
        <v>6</v>
      </c>
      <c r="J10" s="6">
        <v>4</v>
      </c>
      <c r="K10" s="6">
        <v>26</v>
      </c>
      <c r="L10" s="6" t="s">
        <v>36</v>
      </c>
      <c r="M10" s="6" t="s">
        <v>16</v>
      </c>
      <c r="N10" t="s">
        <v>22</v>
      </c>
      <c r="O10" t="s">
        <v>23</v>
      </c>
    </row>
    <row r="11" spans="1:15" x14ac:dyDescent="0.25">
      <c r="A11">
        <v>10</v>
      </c>
      <c r="B11" t="s">
        <v>51</v>
      </c>
      <c r="C11" t="s">
        <v>53</v>
      </c>
      <c r="D11" t="s">
        <v>50</v>
      </c>
      <c r="E11" s="3">
        <v>39811</v>
      </c>
      <c r="F11" s="6" t="s">
        <v>32</v>
      </c>
      <c r="G11" s="6" t="s">
        <v>16</v>
      </c>
      <c r="H11" s="6">
        <v>6</v>
      </c>
      <c r="I11" s="6">
        <v>6</v>
      </c>
      <c r="J11" s="6">
        <v>18</v>
      </c>
      <c r="K11" s="6">
        <v>26</v>
      </c>
      <c r="L11" s="6" t="s">
        <v>138</v>
      </c>
      <c r="M11" s="6" t="s">
        <v>16</v>
      </c>
      <c r="N11" t="s">
        <v>22</v>
      </c>
      <c r="O11" t="s">
        <v>23</v>
      </c>
    </row>
    <row r="12" spans="1:15" x14ac:dyDescent="0.25">
      <c r="A12">
        <v>11</v>
      </c>
      <c r="B12" t="s">
        <v>54</v>
      </c>
      <c r="C12" t="s">
        <v>55</v>
      </c>
      <c r="D12" t="s">
        <v>56</v>
      </c>
      <c r="E12" s="3">
        <v>40176</v>
      </c>
      <c r="F12" s="6" t="s">
        <v>28</v>
      </c>
      <c r="G12" s="6" t="s">
        <v>16</v>
      </c>
      <c r="H12" s="6">
        <v>6</v>
      </c>
      <c r="I12" s="6">
        <v>6</v>
      </c>
      <c r="J12" s="5" t="s">
        <v>57</v>
      </c>
      <c r="K12" s="6">
        <v>26</v>
      </c>
      <c r="L12" s="6" t="s">
        <v>139</v>
      </c>
      <c r="M12" s="6" t="s">
        <v>16</v>
      </c>
      <c r="N12" t="s">
        <v>22</v>
      </c>
      <c r="O12" t="s">
        <v>23</v>
      </c>
    </row>
    <row r="13" spans="1:15" x14ac:dyDescent="0.25">
      <c r="A13">
        <v>12</v>
      </c>
      <c r="B13" t="s">
        <v>58</v>
      </c>
      <c r="C13" t="s">
        <v>59</v>
      </c>
      <c r="D13" t="s">
        <v>60</v>
      </c>
      <c r="E13" s="9">
        <v>39770</v>
      </c>
      <c r="F13" s="6" t="s">
        <v>28</v>
      </c>
      <c r="G13" s="6" t="s">
        <v>16</v>
      </c>
      <c r="H13" s="6">
        <v>6</v>
      </c>
      <c r="I13" s="6">
        <v>6</v>
      </c>
      <c r="J13" s="5" t="s">
        <v>61</v>
      </c>
      <c r="K13" s="6">
        <v>26</v>
      </c>
      <c r="L13" s="6" t="s">
        <v>36</v>
      </c>
      <c r="M13" s="6" t="s">
        <v>16</v>
      </c>
      <c r="N13" t="s">
        <v>22</v>
      </c>
      <c r="O13" t="s">
        <v>23</v>
      </c>
    </row>
    <row r="14" spans="1:15" x14ac:dyDescent="0.25">
      <c r="A14">
        <v>13</v>
      </c>
      <c r="B14" t="s">
        <v>62</v>
      </c>
      <c r="C14" t="s">
        <v>20</v>
      </c>
      <c r="D14" t="s">
        <v>63</v>
      </c>
      <c r="E14" s="9">
        <v>38763</v>
      </c>
      <c r="F14" s="6" t="s">
        <v>32</v>
      </c>
      <c r="G14" s="6" t="s">
        <v>16</v>
      </c>
      <c r="H14" s="6">
        <v>9</v>
      </c>
      <c r="I14" s="6">
        <v>9</v>
      </c>
      <c r="J14" s="5">
        <v>27.5</v>
      </c>
      <c r="K14" s="5" t="s">
        <v>100</v>
      </c>
      <c r="L14" s="6" t="s">
        <v>139</v>
      </c>
      <c r="M14" s="6" t="s">
        <v>16</v>
      </c>
      <c r="N14" t="s">
        <v>22</v>
      </c>
      <c r="O14" t="s">
        <v>23</v>
      </c>
    </row>
    <row r="15" spans="1:15" x14ac:dyDescent="0.25">
      <c r="A15">
        <v>14</v>
      </c>
      <c r="B15" t="s">
        <v>64</v>
      </c>
      <c r="C15" t="s">
        <v>65</v>
      </c>
      <c r="D15" t="s">
        <v>66</v>
      </c>
      <c r="E15" s="10" t="s">
        <v>67</v>
      </c>
      <c r="F15" s="6" t="s">
        <v>32</v>
      </c>
      <c r="G15" s="6" t="s">
        <v>16</v>
      </c>
      <c r="H15" s="6">
        <v>9</v>
      </c>
      <c r="I15" s="6">
        <v>9</v>
      </c>
      <c r="J15" s="8">
        <v>30.5</v>
      </c>
      <c r="K15" s="5" t="s">
        <v>100</v>
      </c>
      <c r="L15" s="6" t="s">
        <v>138</v>
      </c>
      <c r="M15" s="6" t="s">
        <v>16</v>
      </c>
      <c r="N15" t="s">
        <v>22</v>
      </c>
      <c r="O15" t="s">
        <v>23</v>
      </c>
    </row>
    <row r="16" spans="1:15" x14ac:dyDescent="0.25">
      <c r="A16">
        <v>15</v>
      </c>
      <c r="B16" t="s">
        <v>68</v>
      </c>
      <c r="C16" t="s">
        <v>97</v>
      </c>
      <c r="D16" t="s">
        <v>69</v>
      </c>
      <c r="E16" s="9">
        <v>38765</v>
      </c>
      <c r="F16" s="6" t="s">
        <v>28</v>
      </c>
      <c r="G16" s="6" t="s">
        <v>16</v>
      </c>
      <c r="H16" s="6">
        <v>9</v>
      </c>
      <c r="I16" s="6">
        <v>9</v>
      </c>
      <c r="J16" s="5" t="s">
        <v>102</v>
      </c>
      <c r="K16" s="5" t="s">
        <v>100</v>
      </c>
      <c r="L16" s="6" t="s">
        <v>139</v>
      </c>
      <c r="M16" s="6" t="s">
        <v>16</v>
      </c>
      <c r="N16" t="s">
        <v>22</v>
      </c>
      <c r="O16" t="s">
        <v>23</v>
      </c>
    </row>
    <row r="17" spans="1:15" x14ac:dyDescent="0.25">
      <c r="A17">
        <v>16</v>
      </c>
      <c r="B17" t="s">
        <v>70</v>
      </c>
      <c r="C17" t="s">
        <v>71</v>
      </c>
      <c r="D17" t="s">
        <v>72</v>
      </c>
      <c r="E17" s="9">
        <v>38814</v>
      </c>
      <c r="F17" s="6" t="s">
        <v>32</v>
      </c>
      <c r="G17" s="6" t="s">
        <v>16</v>
      </c>
      <c r="H17" s="6">
        <v>9</v>
      </c>
      <c r="I17" s="6">
        <v>9</v>
      </c>
      <c r="J17" s="5" t="s">
        <v>98</v>
      </c>
      <c r="K17" s="5" t="s">
        <v>100</v>
      </c>
      <c r="L17" s="6" t="s">
        <v>139</v>
      </c>
      <c r="M17" s="6" t="s">
        <v>16</v>
      </c>
      <c r="N17" t="s">
        <v>22</v>
      </c>
      <c r="O17" t="s">
        <v>141</v>
      </c>
    </row>
    <row r="18" spans="1:15" x14ac:dyDescent="0.25">
      <c r="A18">
        <v>17</v>
      </c>
      <c r="B18" t="s">
        <v>73</v>
      </c>
      <c r="C18" t="s">
        <v>74</v>
      </c>
      <c r="D18" t="s">
        <v>75</v>
      </c>
      <c r="E18" s="9">
        <v>38865</v>
      </c>
      <c r="F18" s="6" t="s">
        <v>28</v>
      </c>
      <c r="G18" s="6" t="s">
        <v>16</v>
      </c>
      <c r="H18" s="6">
        <v>9</v>
      </c>
      <c r="I18" s="6">
        <v>9</v>
      </c>
      <c r="J18" s="5" t="s">
        <v>82</v>
      </c>
      <c r="K18" s="5" t="s">
        <v>100</v>
      </c>
      <c r="L18" s="6" t="s">
        <v>139</v>
      </c>
      <c r="M18" s="6" t="s">
        <v>16</v>
      </c>
      <c r="N18" t="s">
        <v>22</v>
      </c>
      <c r="O18" t="s">
        <v>23</v>
      </c>
    </row>
    <row r="19" spans="1:15" x14ac:dyDescent="0.25">
      <c r="A19">
        <v>18</v>
      </c>
      <c r="B19" t="s">
        <v>76</v>
      </c>
      <c r="C19" t="s">
        <v>77</v>
      </c>
      <c r="D19" t="s">
        <v>78</v>
      </c>
      <c r="E19" s="9">
        <v>38787</v>
      </c>
      <c r="F19" s="6" t="s">
        <v>28</v>
      </c>
      <c r="G19" s="6" t="s">
        <v>16</v>
      </c>
      <c r="H19" s="6">
        <v>9</v>
      </c>
      <c r="I19" s="6">
        <v>9</v>
      </c>
      <c r="J19" s="5" t="s">
        <v>151</v>
      </c>
      <c r="K19" s="5" t="s">
        <v>100</v>
      </c>
      <c r="L19" s="6" t="s">
        <v>139</v>
      </c>
      <c r="M19" s="6" t="s">
        <v>16</v>
      </c>
      <c r="N19" t="s">
        <v>22</v>
      </c>
      <c r="O19" t="s">
        <v>23</v>
      </c>
    </row>
    <row r="20" spans="1:15" x14ac:dyDescent="0.25">
      <c r="A20">
        <v>19</v>
      </c>
      <c r="B20" t="s">
        <v>79</v>
      </c>
      <c r="C20" t="s">
        <v>80</v>
      </c>
      <c r="D20" t="s">
        <v>81</v>
      </c>
      <c r="E20" s="9">
        <v>38853</v>
      </c>
      <c r="F20" s="6" t="s">
        <v>28</v>
      </c>
      <c r="G20" s="6" t="s">
        <v>16</v>
      </c>
      <c r="H20" s="6">
        <v>9</v>
      </c>
      <c r="I20" s="6">
        <v>9</v>
      </c>
      <c r="J20" s="5" t="s">
        <v>83</v>
      </c>
      <c r="K20" s="5" t="s">
        <v>100</v>
      </c>
      <c r="L20" s="6" t="s">
        <v>139</v>
      </c>
      <c r="M20" s="6" t="s">
        <v>16</v>
      </c>
      <c r="N20" t="s">
        <v>22</v>
      </c>
      <c r="O20" t="s">
        <v>23</v>
      </c>
    </row>
    <row r="21" spans="1:15" x14ac:dyDescent="0.25">
      <c r="A21">
        <v>20</v>
      </c>
      <c r="B21" t="s">
        <v>84</v>
      </c>
      <c r="C21" t="s">
        <v>85</v>
      </c>
      <c r="D21" t="s">
        <v>86</v>
      </c>
      <c r="E21" s="9">
        <v>39330</v>
      </c>
      <c r="F21" s="6" t="s">
        <v>28</v>
      </c>
      <c r="G21" s="6" t="s">
        <v>16</v>
      </c>
      <c r="H21" s="6">
        <v>8</v>
      </c>
      <c r="I21" s="6">
        <v>8</v>
      </c>
      <c r="J21" s="5" t="s">
        <v>96</v>
      </c>
      <c r="K21" s="5" t="s">
        <v>94</v>
      </c>
      <c r="L21" s="6" t="s">
        <v>36</v>
      </c>
      <c r="M21" s="6" t="s">
        <v>16</v>
      </c>
      <c r="N21" t="s">
        <v>22</v>
      </c>
      <c r="O21" t="s">
        <v>23</v>
      </c>
    </row>
    <row r="22" spans="1:15" x14ac:dyDescent="0.25">
      <c r="A22">
        <v>21</v>
      </c>
      <c r="B22" t="s">
        <v>87</v>
      </c>
      <c r="C22" t="s">
        <v>71</v>
      </c>
      <c r="D22" t="s">
        <v>88</v>
      </c>
      <c r="E22" s="9">
        <v>39470</v>
      </c>
      <c r="F22" s="6" t="s">
        <v>32</v>
      </c>
      <c r="G22" s="6" t="s">
        <v>16</v>
      </c>
      <c r="H22" s="6">
        <v>8</v>
      </c>
      <c r="I22" s="6">
        <v>8</v>
      </c>
      <c r="J22" s="5" t="s">
        <v>95</v>
      </c>
      <c r="K22" s="5" t="s">
        <v>94</v>
      </c>
      <c r="L22" s="6" t="s">
        <v>139</v>
      </c>
      <c r="M22" s="6" t="s">
        <v>16</v>
      </c>
      <c r="N22" t="s">
        <v>22</v>
      </c>
      <c r="O22" t="s">
        <v>23</v>
      </c>
    </row>
    <row r="23" spans="1:15" x14ac:dyDescent="0.25">
      <c r="A23">
        <v>22</v>
      </c>
      <c r="B23" t="s">
        <v>89</v>
      </c>
      <c r="C23" t="s">
        <v>90</v>
      </c>
      <c r="D23" t="s">
        <v>91</v>
      </c>
      <c r="E23" s="9">
        <v>39293</v>
      </c>
      <c r="F23" s="6" t="s">
        <v>32</v>
      </c>
      <c r="G23" s="6" t="s">
        <v>16</v>
      </c>
      <c r="H23" s="6">
        <v>8</v>
      </c>
      <c r="I23" s="6">
        <v>8</v>
      </c>
      <c r="J23" s="5" t="s">
        <v>149</v>
      </c>
      <c r="K23" s="5" t="s">
        <v>94</v>
      </c>
      <c r="L23" s="6" t="s">
        <v>140</v>
      </c>
      <c r="M23" s="6" t="s">
        <v>16</v>
      </c>
      <c r="N23" t="s">
        <v>22</v>
      </c>
      <c r="O23" t="s">
        <v>23</v>
      </c>
    </row>
    <row r="24" spans="1:15" x14ac:dyDescent="0.25">
      <c r="A24">
        <v>23</v>
      </c>
      <c r="B24" t="s">
        <v>92</v>
      </c>
      <c r="C24" t="s">
        <v>93</v>
      </c>
      <c r="D24" t="s">
        <v>75</v>
      </c>
      <c r="E24" s="9">
        <v>39438</v>
      </c>
      <c r="F24" s="6" t="s">
        <v>28</v>
      </c>
      <c r="G24" s="6" t="s">
        <v>16</v>
      </c>
      <c r="H24" s="6">
        <v>8</v>
      </c>
      <c r="I24" s="6">
        <v>8</v>
      </c>
      <c r="J24" s="5" t="s">
        <v>150</v>
      </c>
      <c r="K24" s="5" t="s">
        <v>94</v>
      </c>
      <c r="L24" s="6" t="s">
        <v>139</v>
      </c>
      <c r="M24" s="6" t="s">
        <v>16</v>
      </c>
      <c r="N24" t="s">
        <v>22</v>
      </c>
      <c r="O24" t="s">
        <v>23</v>
      </c>
    </row>
    <row r="25" spans="1:15" x14ac:dyDescent="0.25">
      <c r="A25">
        <v>24</v>
      </c>
      <c r="B25" t="s">
        <v>101</v>
      </c>
      <c r="C25" t="s">
        <v>99</v>
      </c>
      <c r="D25" t="s">
        <v>111</v>
      </c>
      <c r="E25" s="9">
        <v>39469</v>
      </c>
      <c r="F25" s="6" t="s">
        <v>28</v>
      </c>
      <c r="G25" s="6" t="s">
        <v>16</v>
      </c>
      <c r="H25" s="6">
        <v>7</v>
      </c>
      <c r="I25" s="6">
        <v>7</v>
      </c>
      <c r="J25" s="6">
        <v>15</v>
      </c>
      <c r="K25" s="5" t="s">
        <v>142</v>
      </c>
      <c r="L25" s="6" t="s">
        <v>138</v>
      </c>
      <c r="M25" s="6" t="s">
        <v>16</v>
      </c>
      <c r="N25" t="s">
        <v>22</v>
      </c>
      <c r="O25" t="s">
        <v>23</v>
      </c>
    </row>
    <row r="26" spans="1:15" x14ac:dyDescent="0.25">
      <c r="A26">
        <v>25</v>
      </c>
      <c r="B26" t="s">
        <v>103</v>
      </c>
      <c r="C26" t="s">
        <v>104</v>
      </c>
      <c r="D26" t="s">
        <v>112</v>
      </c>
      <c r="E26" s="9">
        <v>39641</v>
      </c>
      <c r="F26" s="6" t="s">
        <v>28</v>
      </c>
      <c r="G26" s="6" t="str">
        <f t="shared" ref="G26:G27" si="0">G21</f>
        <v>нет</v>
      </c>
      <c r="H26" s="6">
        <v>7</v>
      </c>
      <c r="I26" s="6">
        <v>7</v>
      </c>
      <c r="J26" s="6">
        <v>12</v>
      </c>
      <c r="K26" s="5" t="s">
        <v>142</v>
      </c>
      <c r="L26" s="6" t="s">
        <v>36</v>
      </c>
      <c r="M26" s="6" t="s">
        <v>16</v>
      </c>
      <c r="N26" t="s">
        <v>22</v>
      </c>
      <c r="O26" t="s">
        <v>23</v>
      </c>
    </row>
    <row r="27" spans="1:15" x14ac:dyDescent="0.25">
      <c r="A27">
        <v>26</v>
      </c>
      <c r="B27" t="s">
        <v>105</v>
      </c>
      <c r="C27" t="s">
        <v>106</v>
      </c>
      <c r="D27" t="s">
        <v>113</v>
      </c>
      <c r="E27" s="9">
        <v>39696</v>
      </c>
      <c r="F27" s="6" t="s">
        <v>28</v>
      </c>
      <c r="G27" s="6" t="str">
        <f t="shared" si="0"/>
        <v>нет</v>
      </c>
      <c r="H27" s="6">
        <v>7</v>
      </c>
      <c r="I27" s="6">
        <v>7</v>
      </c>
      <c r="J27" s="5" t="s">
        <v>135</v>
      </c>
      <c r="K27" s="5" t="s">
        <v>142</v>
      </c>
      <c r="L27" s="6" t="s">
        <v>36</v>
      </c>
      <c r="M27" s="6" t="s">
        <v>16</v>
      </c>
      <c r="N27" t="s">
        <v>22</v>
      </c>
      <c r="O27" t="s">
        <v>23</v>
      </c>
    </row>
    <row r="28" spans="1:15" x14ac:dyDescent="0.25">
      <c r="A28">
        <v>27</v>
      </c>
      <c r="B28" t="s">
        <v>107</v>
      </c>
      <c r="C28" t="s">
        <v>108</v>
      </c>
      <c r="D28" t="s">
        <v>114</v>
      </c>
      <c r="E28" s="9">
        <v>39815</v>
      </c>
      <c r="F28" s="6" t="s">
        <v>28</v>
      </c>
      <c r="G28" s="6" t="s">
        <v>16</v>
      </c>
      <c r="H28" s="6">
        <v>7</v>
      </c>
      <c r="I28" s="6">
        <v>7</v>
      </c>
      <c r="J28" s="6">
        <v>14</v>
      </c>
      <c r="K28" s="5" t="s">
        <v>142</v>
      </c>
      <c r="L28" s="6" t="s">
        <v>139</v>
      </c>
      <c r="M28" s="6" t="s">
        <v>16</v>
      </c>
      <c r="N28" t="s">
        <v>22</v>
      </c>
      <c r="O28" t="s">
        <v>23</v>
      </c>
    </row>
    <row r="29" spans="1:15" x14ac:dyDescent="0.25">
      <c r="A29">
        <v>28</v>
      </c>
      <c r="B29" t="s">
        <v>109</v>
      </c>
      <c r="C29" t="s">
        <v>110</v>
      </c>
      <c r="D29" t="s">
        <v>115</v>
      </c>
      <c r="E29" s="9">
        <v>39603</v>
      </c>
      <c r="F29" s="6" t="s">
        <v>28</v>
      </c>
      <c r="G29" s="6" t="s">
        <v>16</v>
      </c>
      <c r="H29" s="6">
        <v>7</v>
      </c>
      <c r="I29" s="6">
        <v>7</v>
      </c>
      <c r="J29" s="6">
        <v>15</v>
      </c>
      <c r="K29" s="5" t="s">
        <v>142</v>
      </c>
      <c r="L29" s="6" t="s">
        <v>139</v>
      </c>
      <c r="M29" s="6" t="s">
        <v>16</v>
      </c>
      <c r="N29" t="s">
        <v>22</v>
      </c>
      <c r="O29" t="s">
        <v>23</v>
      </c>
    </row>
    <row r="30" spans="1:15" x14ac:dyDescent="0.25">
      <c r="A30">
        <v>29</v>
      </c>
      <c r="B30" t="s">
        <v>116</v>
      </c>
      <c r="C30" t="s">
        <v>117</v>
      </c>
      <c r="D30" t="s">
        <v>118</v>
      </c>
      <c r="E30" s="9">
        <v>39598</v>
      </c>
      <c r="F30" s="6" t="s">
        <v>28</v>
      </c>
      <c r="G30" s="6" t="s">
        <v>16</v>
      </c>
      <c r="H30" s="6">
        <v>7</v>
      </c>
      <c r="I30" s="6">
        <v>7</v>
      </c>
      <c r="J30" s="5" t="s">
        <v>119</v>
      </c>
      <c r="K30" s="5" t="s">
        <v>142</v>
      </c>
      <c r="L30" s="6" t="s">
        <v>139</v>
      </c>
      <c r="M30" s="6" t="s">
        <v>16</v>
      </c>
      <c r="N30" t="s">
        <v>22</v>
      </c>
      <c r="O30" t="s">
        <v>23</v>
      </c>
    </row>
    <row r="31" spans="1:15" x14ac:dyDescent="0.25">
      <c r="A31">
        <v>30</v>
      </c>
      <c r="B31" t="s">
        <v>136</v>
      </c>
      <c r="C31" t="s">
        <v>137</v>
      </c>
      <c r="D31" t="s">
        <v>88</v>
      </c>
      <c r="E31" s="9">
        <v>39754</v>
      </c>
      <c r="F31" s="6" t="s">
        <v>32</v>
      </c>
      <c r="G31" s="6" t="s">
        <v>16</v>
      </c>
      <c r="H31" s="6">
        <v>7</v>
      </c>
      <c r="I31" s="6">
        <v>7</v>
      </c>
      <c r="J31" s="6">
        <v>15.8</v>
      </c>
      <c r="K31" s="5" t="s">
        <v>142</v>
      </c>
      <c r="L31" s="6" t="s">
        <v>138</v>
      </c>
      <c r="M31" s="6" t="s">
        <v>16</v>
      </c>
      <c r="N31" t="s">
        <v>22</v>
      </c>
      <c r="O31" t="s">
        <v>23</v>
      </c>
    </row>
    <row r="32" spans="1:15" x14ac:dyDescent="0.25">
      <c r="A32">
        <v>31</v>
      </c>
      <c r="B32" t="s">
        <v>120</v>
      </c>
      <c r="C32" t="s">
        <v>121</v>
      </c>
      <c r="D32" t="s">
        <v>144</v>
      </c>
      <c r="E32" s="9">
        <v>40172</v>
      </c>
      <c r="F32" s="6" t="s">
        <v>32</v>
      </c>
      <c r="G32" s="6" t="s">
        <v>16</v>
      </c>
      <c r="H32" s="6">
        <v>5</v>
      </c>
      <c r="I32" s="6">
        <v>5</v>
      </c>
      <c r="J32" s="6">
        <v>13.9</v>
      </c>
      <c r="K32" s="5" t="s">
        <v>143</v>
      </c>
      <c r="L32" s="6" t="s">
        <v>139</v>
      </c>
      <c r="M32" s="6" t="s">
        <v>16</v>
      </c>
      <c r="N32" t="s">
        <v>22</v>
      </c>
      <c r="O32" t="s">
        <v>23</v>
      </c>
    </row>
    <row r="33" spans="1:15" x14ac:dyDescent="0.25">
      <c r="A33">
        <v>32</v>
      </c>
      <c r="B33" t="s">
        <v>122</v>
      </c>
      <c r="C33" t="s">
        <v>123</v>
      </c>
      <c r="D33" t="s">
        <v>145</v>
      </c>
      <c r="E33" s="9">
        <v>40334</v>
      </c>
      <c r="F33" s="6" t="s">
        <v>28</v>
      </c>
      <c r="G33" s="6" t="s">
        <v>16</v>
      </c>
      <c r="H33" s="6">
        <v>5</v>
      </c>
      <c r="I33" s="6">
        <v>5</v>
      </c>
      <c r="J33" s="6">
        <f>[1]sch164016_sbi_5_res!E10</f>
        <v>16.600000000000001</v>
      </c>
      <c r="K33" s="5" t="s">
        <v>143</v>
      </c>
      <c r="L33" s="6" t="s">
        <v>139</v>
      </c>
      <c r="M33" s="6" t="s">
        <v>16</v>
      </c>
      <c r="N33" t="s">
        <v>22</v>
      </c>
      <c r="O33" t="s">
        <v>23</v>
      </c>
    </row>
    <row r="34" spans="1:15" x14ac:dyDescent="0.25">
      <c r="A34">
        <v>33</v>
      </c>
      <c r="B34" t="s">
        <v>124</v>
      </c>
      <c r="C34" t="s">
        <v>125</v>
      </c>
      <c r="D34" t="s">
        <v>60</v>
      </c>
      <c r="E34" s="9">
        <v>40434</v>
      </c>
      <c r="F34" s="6" t="s">
        <v>28</v>
      </c>
      <c r="G34" s="6" t="s">
        <v>16</v>
      </c>
      <c r="H34" s="6">
        <v>5</v>
      </c>
      <c r="I34" s="6">
        <v>5</v>
      </c>
      <c r="J34" s="6">
        <f>[1]sch164016_sbi_5_res!E11</f>
        <v>17.8</v>
      </c>
      <c r="K34" s="6">
        <v>26</v>
      </c>
      <c r="L34" s="6" t="s">
        <v>138</v>
      </c>
      <c r="M34" s="6" t="s">
        <v>16</v>
      </c>
      <c r="N34" t="s">
        <v>22</v>
      </c>
      <c r="O34" t="s">
        <v>23</v>
      </c>
    </row>
    <row r="35" spans="1:15" x14ac:dyDescent="0.25">
      <c r="A35">
        <v>34</v>
      </c>
      <c r="B35" t="s">
        <v>126</v>
      </c>
      <c r="C35" t="s">
        <v>127</v>
      </c>
      <c r="D35" t="s">
        <v>111</v>
      </c>
      <c r="E35" s="9">
        <v>40172</v>
      </c>
      <c r="F35" s="6" t="s">
        <v>28</v>
      </c>
      <c r="G35" s="6" t="s">
        <v>16</v>
      </c>
      <c r="H35" s="6">
        <v>5</v>
      </c>
      <c r="I35" s="6">
        <v>5</v>
      </c>
      <c r="J35" s="6">
        <f>[1]sch164016_sbi_5_res!E12</f>
        <v>16.7</v>
      </c>
      <c r="K35" s="6">
        <v>26</v>
      </c>
      <c r="L35" s="6" t="s">
        <v>138</v>
      </c>
      <c r="M35" s="6" t="s">
        <v>16</v>
      </c>
      <c r="N35" t="s">
        <v>22</v>
      </c>
      <c r="O35" t="s">
        <v>23</v>
      </c>
    </row>
    <row r="36" spans="1:15" x14ac:dyDescent="0.25">
      <c r="A36">
        <v>35</v>
      </c>
      <c r="B36" t="s">
        <v>128</v>
      </c>
      <c r="C36" t="s">
        <v>129</v>
      </c>
      <c r="D36" t="s">
        <v>114</v>
      </c>
      <c r="E36" s="9">
        <v>40376</v>
      </c>
      <c r="F36" s="6" t="s">
        <v>28</v>
      </c>
      <c r="G36" s="6" t="s">
        <v>16</v>
      </c>
      <c r="H36" s="6">
        <f t="shared" ref="H36:H39" si="1">H32</f>
        <v>5</v>
      </c>
      <c r="I36" s="6">
        <f t="shared" ref="I36:I39" si="2">H32</f>
        <v>5</v>
      </c>
      <c r="J36" s="6">
        <f>[1]sch164016_sbi_5_res!E13</f>
        <v>14.4</v>
      </c>
      <c r="K36" s="6">
        <v>26</v>
      </c>
      <c r="L36" s="6" t="s">
        <v>139</v>
      </c>
      <c r="M36" s="6" t="s">
        <v>16</v>
      </c>
      <c r="N36" t="s">
        <v>22</v>
      </c>
      <c r="O36" t="s">
        <v>23</v>
      </c>
    </row>
    <row r="37" spans="1:15" x14ac:dyDescent="0.25">
      <c r="A37">
        <v>36</v>
      </c>
      <c r="B37" t="s">
        <v>130</v>
      </c>
      <c r="C37" t="s">
        <v>131</v>
      </c>
      <c r="D37" t="s">
        <v>146</v>
      </c>
      <c r="E37" s="9">
        <v>40458</v>
      </c>
      <c r="F37" s="6" t="s">
        <v>32</v>
      </c>
      <c r="G37" s="6" t="s">
        <v>16</v>
      </c>
      <c r="H37" s="6">
        <f t="shared" si="1"/>
        <v>5</v>
      </c>
      <c r="I37" s="6">
        <f t="shared" si="2"/>
        <v>5</v>
      </c>
      <c r="J37" s="6">
        <f>[1]sch164016_sbi_5_res!E14</f>
        <v>8.6999999999999993</v>
      </c>
      <c r="K37" s="6">
        <v>26</v>
      </c>
      <c r="L37" s="6" t="s">
        <v>36</v>
      </c>
      <c r="M37" s="6" t="s">
        <v>16</v>
      </c>
      <c r="N37" t="s">
        <v>22</v>
      </c>
      <c r="O37" t="s">
        <v>23</v>
      </c>
    </row>
    <row r="38" spans="1:15" x14ac:dyDescent="0.25">
      <c r="A38">
        <v>37</v>
      </c>
      <c r="B38" t="s">
        <v>132</v>
      </c>
      <c r="C38" t="s">
        <v>133</v>
      </c>
      <c r="D38" t="s">
        <v>147</v>
      </c>
      <c r="E38" s="9">
        <v>40394</v>
      </c>
      <c r="F38" s="6" t="s">
        <v>28</v>
      </c>
      <c r="G38" s="6" t="s">
        <v>16</v>
      </c>
      <c r="H38" s="6">
        <f t="shared" si="1"/>
        <v>5</v>
      </c>
      <c r="I38" s="6">
        <f t="shared" si="2"/>
        <v>5</v>
      </c>
      <c r="J38" s="6">
        <f>[1]sch164016_sbi_5_res!E15</f>
        <v>16.8</v>
      </c>
      <c r="K38" s="6">
        <v>26</v>
      </c>
      <c r="L38" s="6" t="s">
        <v>139</v>
      </c>
      <c r="M38" s="6" t="s">
        <v>16</v>
      </c>
      <c r="N38" t="s">
        <v>22</v>
      </c>
      <c r="O38" t="s">
        <v>23</v>
      </c>
    </row>
    <row r="39" spans="1:15" x14ac:dyDescent="0.25">
      <c r="A39">
        <v>38</v>
      </c>
      <c r="B39" t="s">
        <v>134</v>
      </c>
      <c r="C39" t="s">
        <v>41</v>
      </c>
      <c r="D39" t="s">
        <v>148</v>
      </c>
      <c r="E39" s="9">
        <v>40237</v>
      </c>
      <c r="F39" s="6" t="s">
        <v>28</v>
      </c>
      <c r="G39" s="6" t="s">
        <v>16</v>
      </c>
      <c r="H39" s="6">
        <f t="shared" si="1"/>
        <v>5</v>
      </c>
      <c r="I39" s="6">
        <f t="shared" si="2"/>
        <v>5</v>
      </c>
      <c r="J39" s="6">
        <f>[1]sch164016_sbi_5_res!E16</f>
        <v>13.9</v>
      </c>
      <c r="K39" s="6">
        <v>26</v>
      </c>
      <c r="L39" s="6" t="s">
        <v>139</v>
      </c>
      <c r="M39" s="6" t="s">
        <v>16</v>
      </c>
      <c r="N39" t="s">
        <v>22</v>
      </c>
      <c r="O39" t="s">
        <v>23</v>
      </c>
    </row>
    <row r="40" spans="1:15" x14ac:dyDescent="0.25">
      <c r="F40" s="6"/>
      <c r="G40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</cp:lastModifiedBy>
  <cp:revision>40</cp:revision>
  <dcterms:created xsi:type="dcterms:W3CDTF">2019-09-21T04:59:41Z</dcterms:created>
  <dcterms:modified xsi:type="dcterms:W3CDTF">2021-10-30T08:54:06Z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